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<sst xmlns="http://schemas.openxmlformats.org/spreadsheetml/2006/main" count="165" uniqueCount="82">
  <si>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</si>
  <si>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</si>
  <si>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</si>
  <si>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</si>
  <si>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</si>
  <si>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</si>
  <si>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</si>
  <si>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</si>
  <si>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</si>
  <si>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</si>
  <si>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</si>
  <si>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</si>
  <si>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</si>
  <si>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</si>
  <si>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</si>
  <si>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</si>
  <si>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</si>
  <si>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</si>
  <si>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</si>
  <si>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</si>
  <si>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</si>
  <si>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</si>
  <si>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</si>
  <si>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</si>
  <si>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</si>
  <si>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</si>
  <si>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</si>
  <si>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</si>
  <si>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</si>
  <si>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</si>
  <si>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</si>
  <si>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</si>
  <si>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</si>
  <si>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</si>
  <si>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</si>
  <si>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</si>
  <si>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</si>
  <si>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</si>
  <si>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</si>
  <si>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</si>
  <si>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</si>
  <si>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</si>
  <si>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</si>
  <si>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</si>
  <si>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</si>
  <si>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</si>
  <si>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</si>
  <si>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</si>
  <si>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</si>
  <si>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</si>
  <si>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</si>
  <si>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</si>
  <si>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</si>
  <si>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</si>
  <si>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</si>
  <si>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</si>
  <si>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</si>
  <si>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</si>
  <si>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</si>
  <si>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</si>
  <si>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</si>
  <si>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</si>
  <si>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</si>
  <si>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</si>
  <si>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</si>
  <si>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</si>
  <si>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</si>
  <si>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</si>
  <si>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</si>
  <si>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</si>
  <si>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</si>
  <si>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</si>
  <si>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</si>
  <si>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</si>
  <si>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</si>
  <si>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</si>
  <si>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</si>
  <si>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</si>
  <si>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</si>
  <si>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</si>
  <si>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Р_СТ-058052</t>
  </si>
  <si>
    <t>Установка измерительного комплекса г. Михайловск, к/н 26:11:020401:4378 по ТУ 1040/2025/МИХ от 23.10.2025 (оп. № 14 ВЛ-0,4 кВ Ф-2 от ГКТП-38/215, заявитель Погосян А.В.)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</si>
</sst>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77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9" t="s">
        <v>80</v>
      </c>
      <c r="B12" s="49"/>
      <c r="C12" s="49"/>
      <c r="D12" s="49"/>
      <c r="E12" s="49"/>
      <c r="F12" s="49"/>
      <c r="G12" s="49"/>
      <c r="H12" s="4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0" t="s">
        <v>81</v>
      </c>
      <c r="B15" s="50"/>
      <c r="C15" s="50"/>
      <c r="D15" s="50"/>
      <c r="E15" s="50"/>
      <c r="F15" s="50"/>
      <c r="G15" s="50"/>
      <c r="H15" s="5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1" t="s">
        <v>8</v>
      </c>
      <c r="B18" s="51"/>
      <c r="C18" s="51"/>
      <c r="D18" s="51"/>
      <c r="E18" s="51"/>
      <c r="F18" s="51"/>
      <c r="G18" s="51"/>
      <c r="H18" s="51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2" t="s">
        <v>11</v>
      </c>
      <c r="D20" s="52"/>
      <c r="E20" s="52"/>
      <c r="F20" s="52"/>
      <c r="G20" s="52"/>
      <c r="H20" s="5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2">
        <v>3</v>
      </c>
      <c r="D21" s="52"/>
      <c r="E21" s="52"/>
      <c r="F21" s="52"/>
      <c r="G21" s="52"/>
      <c r="H21" s="5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3" t="str">
        <f>A9</f>
        <v>Филиал АО «Ставэлектросеть» г. Михайловск</v>
      </c>
      <c r="D22" s="54"/>
      <c r="E22" s="54"/>
      <c r="F22" s="54"/>
      <c r="G22" s="54"/>
      <c r="H22" s="55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3" t="s">
        <v>14</v>
      </c>
      <c r="D23" s="54"/>
      <c r="E23" s="54"/>
      <c r="F23" s="54"/>
      <c r="G23" s="54"/>
      <c r="H23" s="55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6" t="s">
        <v>16</v>
      </c>
      <c r="D24" s="56"/>
      <c r="E24" s="56"/>
      <c r="F24" s="56"/>
      <c r="G24" s="56"/>
      <c r="H24" s="56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6" t="s">
        <v>18</v>
      </c>
      <c r="D25" s="56"/>
      <c r="E25" s="56"/>
      <c r="F25" s="56"/>
      <c r="G25" s="56"/>
      <c r="H25" s="56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6" t="s">
        <v>20</v>
      </c>
      <c r="D26" s="56"/>
      <c r="E26" s="56"/>
      <c r="F26" s="56"/>
      <c r="G26" s="56"/>
      <c r="H26" s="56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7" t="s">
        <v>78</v>
      </c>
      <c r="D27" s="58"/>
      <c r="E27" s="58"/>
      <c r="F27" s="58"/>
      <c r="G27" s="58"/>
      <c r="H27" s="59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3" t="s">
        <v>16</v>
      </c>
      <c r="D28" s="54"/>
      <c r="E28" s="54"/>
      <c r="F28" s="54"/>
      <c r="G28" s="54"/>
      <c r="H28" s="55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3" t="s">
        <v>14</v>
      </c>
      <c r="D29" s="54"/>
      <c r="E29" s="54"/>
      <c r="F29" s="54"/>
      <c r="G29" s="54"/>
      <c r="H29" s="55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1" t="s">
        <v>25</v>
      </c>
      <c r="D30" s="62"/>
      <c r="E30" s="62"/>
      <c r="F30" s="62"/>
      <c r="G30" s="62"/>
      <c r="H30" s="6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6" t="s">
        <v>27</v>
      </c>
      <c r="D31" s="56"/>
      <c r="E31" s="56"/>
      <c r="F31" s="56"/>
      <c r="G31" s="56"/>
      <c r="H31" s="56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3" t="s">
        <v>29</v>
      </c>
      <c r="C32" s="64"/>
      <c r="D32" s="64"/>
      <c r="E32" s="64"/>
      <c r="F32" s="64"/>
      <c r="G32" s="64"/>
      <c r="H32" s="64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1.0078967999999999E-2</v>
      </c>
      <c r="F36" s="42">
        <f>8399.14/1000000</f>
        <v>8.3991399999999994E-3</v>
      </c>
      <c r="G36" s="32" t="s">
        <v>40</v>
      </c>
      <c r="H36" s="32" t="s">
        <v>40</v>
      </c>
    </row>
    <row r="37" spans="1:8" ht="54.75" customHeight="1" x14ac:dyDescent="0.25">
      <c r="A37" s="60"/>
      <c r="B37" s="60"/>
      <c r="C37" s="60"/>
      <c r="D37" s="60"/>
      <c r="E37" s="60"/>
      <c r="F37" s="60"/>
      <c r="G37" s="60"/>
      <c r="H37" s="60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5" t="str">
        <f>'1. паспорт '!A5:H5</f>
        <v>Год раскрытия информации: 2025 год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4"/>
      <c r="R4" s="4"/>
    </row>
    <row r="6" spans="1:18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8" spans="1:18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8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</row>
    <row r="11" spans="1:18" s="1" customFormat="1" ht="15.75" x14ac:dyDescent="0.25">
      <c r="A11" s="65" t="str">
        <f>'1. паспорт '!A12:H12</f>
        <v>Р_СТ-058052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8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</row>
    <row r="14" spans="1:18" s="1" customFormat="1" ht="15.75" x14ac:dyDescent="0.25">
      <c r="A14" s="68" t="str">
        <f>'1. паспорт '!A15:H15</f>
        <v>Установка измерительного комплекса г. Михайловск, к/н 26:11:020401:4378 по ТУ 1040/2025/МИХ от 23.10.2025 (оп. № 14 ВЛ-0,4 кВ Ф-2 от ГКТП-38/215, заявитель Погосян А.В.)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</row>
    <row r="15" spans="1:18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</row>
    <row r="17" spans="1:16" s="2" customFormat="1" ht="18.75" x14ac:dyDescent="0.3">
      <c r="A17" s="69" t="s">
        <v>48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</row>
    <row r="18" spans="1:16" s="1" customFormat="1" ht="15.75" x14ac:dyDescent="0.25"/>
    <row r="19" spans="1:16" s="1" customFormat="1" ht="30.75" customHeight="1" x14ac:dyDescent="0.25">
      <c r="A19" s="70" t="s">
        <v>9</v>
      </c>
      <c r="B19" s="70" t="s">
        <v>49</v>
      </c>
      <c r="C19" s="70"/>
      <c r="D19" s="70" t="s">
        <v>50</v>
      </c>
      <c r="E19" s="70" t="s">
        <v>51</v>
      </c>
      <c r="F19" s="70"/>
      <c r="G19" s="70" t="s">
        <v>52</v>
      </c>
      <c r="H19" s="70"/>
      <c r="I19" s="70" t="s">
        <v>53</v>
      </c>
      <c r="J19" s="70"/>
      <c r="K19" s="70" t="s">
        <v>54</v>
      </c>
      <c r="L19" s="70" t="s">
        <v>55</v>
      </c>
      <c r="M19" s="70"/>
      <c r="N19" s="70" t="s">
        <v>56</v>
      </c>
      <c r="O19" s="70"/>
      <c r="P19" s="70" t="s">
        <v>57</v>
      </c>
    </row>
    <row r="20" spans="1:16" s="1" customFormat="1" ht="52.15" customHeight="1" x14ac:dyDescent="0.25">
      <c r="A20" s="71"/>
      <c r="B20" s="73"/>
      <c r="C20" s="74"/>
      <c r="D20" s="71"/>
      <c r="E20" s="73"/>
      <c r="F20" s="74"/>
      <c r="G20" s="73"/>
      <c r="H20" s="74"/>
      <c r="I20" s="73"/>
      <c r="J20" s="74"/>
      <c r="K20" s="72"/>
      <c r="L20" s="73"/>
      <c r="M20" s="74"/>
      <c r="N20" s="73"/>
      <c r="O20" s="74"/>
      <c r="P20" s="72"/>
    </row>
    <row r="21" spans="1:16" s="1" customFormat="1" ht="30.75" customHeight="1" x14ac:dyDescent="0.25">
      <c r="A21" s="72"/>
      <c r="B21" s="5" t="s">
        <v>58</v>
      </c>
      <c r="C21" s="5" t="s">
        <v>59</v>
      </c>
      <c r="D21" s="72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5" t="s">
        <v>61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</row>
    <row r="6" spans="1:22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</row>
    <row r="8" spans="1:22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</row>
    <row r="9" spans="1:22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</row>
    <row r="11" spans="1:22" s="1" customFormat="1" ht="15.75" x14ac:dyDescent="0.25">
      <c r="A11" s="65" t="str">
        <f>'1. паспорт '!A12:H12</f>
        <v>Р_СТ-058052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</row>
    <row r="12" spans="1:22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</row>
    <row r="14" spans="1:22" s="1" customFormat="1" ht="15.75" x14ac:dyDescent="0.25">
      <c r="A14" s="68" t="str">
        <f>'1. паспорт '!A15:H15</f>
        <v>Установка измерительного комплекса г. Михайловск, к/н 26:11:020401:4378 по ТУ 1040/2025/МИХ от 23.10.2025 (оп. № 14 ВЛ-0,4 кВ Ф-2 от ГКТП-38/215, заявитель Погосян А.В.)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</row>
    <row r="15" spans="1:22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</row>
    <row r="17" spans="1:23" s="2" customFormat="1" ht="18.75" x14ac:dyDescent="0.3">
      <c r="A17" s="69" t="s">
        <v>62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</row>
    <row r="19" spans="1:23" s="1" customFormat="1" ht="15.75" customHeight="1" x14ac:dyDescent="0.25">
      <c r="A19" s="70" t="s">
        <v>9</v>
      </c>
      <c r="B19" s="70" t="s">
        <v>63</v>
      </c>
      <c r="C19" s="70"/>
      <c r="D19" s="70" t="s">
        <v>64</v>
      </c>
      <c r="E19" s="70"/>
      <c r="F19" s="75" t="s">
        <v>65</v>
      </c>
      <c r="G19" s="75"/>
      <c r="H19" s="75"/>
      <c r="I19" s="75"/>
      <c r="J19" s="70" t="s">
        <v>66</v>
      </c>
      <c r="K19" s="70" t="s">
        <v>67</v>
      </c>
      <c r="L19" s="70"/>
      <c r="M19" s="70" t="s">
        <v>68</v>
      </c>
      <c r="N19" s="70"/>
      <c r="O19" s="70" t="s">
        <v>69</v>
      </c>
      <c r="P19" s="70"/>
      <c r="Q19" s="70" t="s">
        <v>70</v>
      </c>
      <c r="R19" s="70"/>
      <c r="S19" s="70" t="s">
        <v>71</v>
      </c>
      <c r="T19" s="70" t="s">
        <v>72</v>
      </c>
      <c r="U19" s="70" t="s">
        <v>73</v>
      </c>
      <c r="V19" s="70" t="s">
        <v>74</v>
      </c>
      <c r="W19" s="70"/>
    </row>
    <row r="20" spans="1:23" s="1" customFormat="1" ht="15.75" x14ac:dyDescent="0.25">
      <c r="A20" s="71"/>
      <c r="B20" s="73"/>
      <c r="C20" s="74"/>
      <c r="D20" s="73"/>
      <c r="E20" s="74"/>
      <c r="F20" s="75" t="s">
        <v>75</v>
      </c>
      <c r="G20" s="75"/>
      <c r="H20" s="75" t="s">
        <v>76</v>
      </c>
      <c r="I20" s="75"/>
      <c r="J20" s="72"/>
      <c r="K20" s="73"/>
      <c r="L20" s="74"/>
      <c r="M20" s="73"/>
      <c r="N20" s="74"/>
      <c r="O20" s="73"/>
      <c r="P20" s="74"/>
      <c r="Q20" s="73"/>
      <c r="R20" s="74"/>
      <c r="S20" s="72"/>
      <c r="T20" s="72"/>
      <c r="U20" s="72"/>
      <c r="V20" s="73"/>
      <c r="W20" s="74"/>
    </row>
    <row r="21" spans="1:23" s="1" customFormat="1" ht="15.75" x14ac:dyDescent="0.25">
      <c r="A21" s="72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2026-02-06T05:51:38Z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